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</sheets>
  <definedNames>
    <definedName name="_xlnm.Print_Titles" localSheetId="0">МБТ!$A:$A</definedName>
    <definedName name="_xlnm.Print_Area" localSheetId="0">МБТ!$A$1:$AA$20</definedName>
  </definedNames>
  <calcPr calcId="124519" iterate="1"/>
</workbook>
</file>

<file path=xl/calcChain.xml><?xml version="1.0" encoding="utf-8"?>
<calcChain xmlns="http://schemas.openxmlformats.org/spreadsheetml/2006/main">
  <c r="K20" i="9"/>
  <c r="D20" l="1"/>
  <c r="I20" l="1"/>
  <c r="R9"/>
  <c r="R11"/>
  <c r="G20" l="1"/>
  <c r="R12"/>
  <c r="R13"/>
  <c r="R14"/>
  <c r="R15"/>
  <c r="R16"/>
  <c r="R17"/>
  <c r="R18"/>
  <c r="R19"/>
  <c r="R10"/>
  <c r="J20"/>
  <c r="R20" l="1"/>
  <c r="Z20"/>
  <c r="N20" l="1"/>
  <c r="M20" l="1"/>
  <c r="S14" l="1"/>
  <c r="L20"/>
  <c r="S18"/>
  <c r="S15"/>
  <c r="S17"/>
  <c r="S10"/>
  <c r="S19"/>
  <c r="S12"/>
  <c r="S9"/>
  <c r="T9" s="1"/>
  <c r="S16"/>
  <c r="S11"/>
  <c r="S13"/>
  <c r="P10"/>
  <c r="P11"/>
  <c r="P12"/>
  <c r="P13"/>
  <c r="P14"/>
  <c r="P15"/>
  <c r="P16"/>
  <c r="P17"/>
  <c r="P18"/>
  <c r="P19"/>
  <c r="P9"/>
  <c r="B20"/>
  <c r="O20"/>
  <c r="H20"/>
  <c r="E20"/>
  <c r="F20"/>
  <c r="S20" l="1"/>
  <c r="U9"/>
  <c r="W9" s="1"/>
  <c r="Q12"/>
  <c r="Q13"/>
  <c r="Q9"/>
  <c r="Q16"/>
  <c r="Q17"/>
  <c r="C20"/>
  <c r="Q19"/>
  <c r="Q15"/>
  <c r="Q11"/>
  <c r="Q18"/>
  <c r="Q14"/>
  <c r="Q10"/>
  <c r="T12" l="1"/>
  <c r="T11"/>
  <c r="T15"/>
  <c r="T14"/>
  <c r="T13"/>
  <c r="T19"/>
  <c r="T18"/>
  <c r="T16"/>
  <c r="U15" l="1"/>
  <c r="W15" s="1"/>
  <c r="U19"/>
  <c r="W19" s="1"/>
  <c r="U10"/>
  <c r="W10" s="1"/>
  <c r="U12"/>
  <c r="W12" s="1"/>
  <c r="U13"/>
  <c r="W13" s="1"/>
  <c r="U16"/>
  <c r="W16" s="1"/>
  <c r="U11"/>
  <c r="U18"/>
  <c r="W18" s="1"/>
  <c r="U14"/>
  <c r="W14" s="1"/>
  <c r="W11" l="1"/>
  <c r="T17"/>
  <c r="U17" s="1"/>
  <c r="W17" s="1"/>
  <c r="W20" l="1"/>
  <c r="X20" l="1"/>
  <c r="Y10"/>
  <c r="Y18" l="1"/>
  <c r="Y11"/>
  <c r="Y19"/>
  <c r="Y15"/>
  <c r="Y12"/>
  <c r="Y13"/>
  <c r="Y17"/>
  <c r="Y9"/>
  <c r="Y14"/>
  <c r="Y16"/>
  <c r="Y20" l="1"/>
</calcChain>
</file>

<file path=xl/sharedStrings.xml><?xml version="1.0" encoding="utf-8"?>
<sst xmlns="http://schemas.openxmlformats.org/spreadsheetml/2006/main" count="54" uniqueCount="53">
  <si>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</si>
  <si>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</si>
  <si>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</si>
  <si>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</si>
  <si>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</si>
  <si>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</si>
  <si>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</si>
  <si>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</si>
  <si>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</si>
  <si>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</si>
  <si>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</si>
  <si>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Объем средств, предусмотренный на обеспечение сбалансированности бюджетов поселений</t>
  </si>
  <si>
    <t>Распределение МБТ на поддержку мер по обеспечению сбалансированности бюджетов</t>
  </si>
  <si>
    <t>утверждается методикой</t>
  </si>
  <si>
    <t>Итого</t>
  </si>
  <si>
    <t>Доля расходов в объеме доходов (расcчитывается фин.органом)</t>
  </si>
  <si>
    <t>Уровень сбалансированности</t>
  </si>
  <si>
    <t>Право на получение МБТ (до уровня сбалансированности)</t>
  </si>
  <si>
    <t>Потребность средств до доведения уровня сбалансированности</t>
  </si>
  <si>
    <r>
      <t>V</t>
    </r>
    <r>
      <rPr>
        <sz val="9"/>
        <rFont val="Times New Roman"/>
        <family val="1"/>
        <charset val="204"/>
      </rPr>
      <t>МБТ</t>
    </r>
  </si>
  <si>
    <t>4 = 3 /1</t>
  </si>
  <si>
    <t>Дi</t>
  </si>
  <si>
    <t>Всего расходы первоочередные (з/плата, коммунальные услуги, мун. пенсии)</t>
  </si>
  <si>
    <t>финансовая помощь (район+область)</t>
  </si>
  <si>
    <t>больш 1 = расходы больше доходов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</si>
  <si>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</si>
  <si>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</si>
  <si>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</si>
  <si>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</si>
  <si>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</si>
  <si>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</si>
  <si>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а= Р/Д</t>
  </si>
  <si>
    <t>6=1*(3-5)</t>
  </si>
  <si>
    <t>согласно методике</t>
  </si>
  <si>
    <t>6* 65,6%</t>
  </si>
  <si>
    <t>(тыс. рублей)</t>
  </si>
  <si>
    <t>на обеспечение деятельности муниципальной пожарной службы, первичные меры</t>
  </si>
  <si>
    <t>на обеспечение деятельности муниципального учреждения культуры, физкультуры</t>
  </si>
  <si>
    <t>платные услуги, оказываемые учреждениями ЖКХ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</si>
  <si>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</si>
  <si>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</si>
  <si>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</si>
  <si>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"да" если ст. 3 &gt; 1,000, иначе "нет"</t>
  </si>
  <si>
    <t>Д* (а-1,000)</t>
  </si>
  <si>
    <t>расходы на  софинансирование</t>
  </si>
  <si>
    <t>МБТ за эффективность</t>
  </si>
  <si>
    <t>Всего доходов (налоговые и неналоговые доходы, финансовая помощь, без акцизов)</t>
  </si>
  <si>
    <t>РАСПРЕДЕЛЕНИЕ МЕЖБЮДЖЕТНЫХ ТРАНСФЕРТОВ НА ПОДДЕРЖКУ МЕР ОБЕСПЕЧЕНИЯ СБАЛАНСИРОВАННОСТИ БЮДЖЕТОВ ПОСЕЛЕНИЙ В 2025 ГОДУ</t>
  </si>
  <si>
    <t>оценка фин.управления на 2025 г.</t>
  </si>
  <si>
    <t>на оплату труда, начисления на выплаты по оплате труда</t>
  </si>
  <si>
    <t>Итого сумма к распределению на 2025 год, рублей</t>
  </si>
  <si>
    <t xml:space="preserve">расходы на коммунальные услуги  </t>
  </si>
  <si>
    <t>налоговые и неналоговые доходы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</si>
</sst>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%"/>
    <numFmt numFmtId="166" formatCode="#,##0.0000"/>
    <numFmt numFmtId="167" formatCode="#,##0.000"/>
    <numFmt numFmtId="168" formatCode="#,##0.0"/>
  </numFmts>
  <fonts count="23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MS Sans Serif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9" fillId="0" borderId="0"/>
    <xf numFmtId="0" fontId="10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3" fillId="0" borderId="0"/>
    <xf numFmtId="0" fontId="11" fillId="0" borderId="0"/>
    <xf numFmtId="0" fontId="2" fillId="0" borderId="0"/>
    <xf numFmtId="0" fontId="22" fillId="0" borderId="0"/>
    <xf numFmtId="0" fontId="1" fillId="0" borderId="0"/>
  </cellStyleXfs>
  <cellXfs count="112">
    <xf numFmtId="0" fontId="0" fillId="0" borderId="0" xfId="0"/>
    <xf numFmtId="0" fontId="8" fillId="0" borderId="0" xfId="26" applyFont="1"/>
    <xf numFmtId="0" fontId="13" fillId="0" borderId="0" xfId="26" applyFont="1"/>
    <xf numFmtId="16" fontId="13" fillId="2" borderId="1" xfId="26" applyNumberFormat="1" applyFont="1" applyFill="1" applyBorder="1" applyAlignment="1">
      <alignment horizontal="center"/>
    </xf>
    <xf numFmtId="0" fontId="14" fillId="0" borderId="0" xfId="26" applyFont="1"/>
    <xf numFmtId="0" fontId="13" fillId="0" borderId="0" xfId="26" applyFont="1" applyBorder="1"/>
    <xf numFmtId="0" fontId="13" fillId="0" borderId="0" xfId="26" applyFont="1" applyFill="1" applyBorder="1"/>
    <xf numFmtId="3" fontId="18" fillId="2" borderId="1" xfId="17" applyNumberFormat="1" applyFont="1" applyFill="1" applyBorder="1" applyAlignment="1" applyProtection="1">
      <alignment horizontal="right"/>
      <protection hidden="1"/>
    </xf>
    <xf numFmtId="3" fontId="18" fillId="2" borderId="1" xfId="26" applyNumberFormat="1" applyFont="1" applyFill="1" applyBorder="1" applyAlignment="1">
      <alignment horizontal="right"/>
    </xf>
    <xf numFmtId="0" fontId="18" fillId="0" borderId="0" xfId="26" applyFont="1"/>
    <xf numFmtId="3" fontId="19" fillId="2" borderId="1" xfId="17" applyNumberFormat="1" applyFont="1" applyFill="1" applyBorder="1" applyAlignment="1" applyProtection="1">
      <alignment horizontal="right"/>
      <protection hidden="1"/>
    </xf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0" fontId="13" fillId="5" borderId="1" xfId="26" applyFont="1" applyFill="1" applyBorder="1" applyAlignment="1">
      <alignment horizontal="center" vertical="center" wrapText="1"/>
    </xf>
    <xf numFmtId="4" fontId="19" fillId="5" borderId="1" xfId="26" applyNumberFormat="1" applyFont="1" applyFill="1" applyBorder="1" applyAlignment="1">
      <alignment vertical="center" wrapText="1"/>
    </xf>
    <xf numFmtId="4" fontId="18" fillId="5" borderId="1" xfId="26" applyNumberFormat="1" applyFont="1" applyFill="1" applyBorder="1" applyAlignment="1">
      <alignment vertical="center" wrapText="1"/>
    </xf>
    <xf numFmtId="0" fontId="13" fillId="0" borderId="1" xfId="26" applyFont="1" applyBorder="1" applyAlignment="1">
      <alignment horizontal="center" vertical="center" wrapText="1"/>
    </xf>
    <xf numFmtId="165" fontId="19" fillId="2" borderId="1" xfId="26" applyNumberFormat="1" applyFont="1" applyFill="1" applyBorder="1"/>
    <xf numFmtId="3" fontId="18" fillId="2" borderId="1" xfId="26" applyNumberFormat="1" applyFont="1" applyFill="1" applyBorder="1" applyAlignment="1">
      <alignment horizontal="right" vertical="center" wrapText="1"/>
    </xf>
    <xf numFmtId="165" fontId="18" fillId="2" borderId="1" xfId="26" applyNumberFormat="1" applyFont="1" applyFill="1" applyBorder="1"/>
    <xf numFmtId="0" fontId="13" fillId="2" borderId="1" xfId="26" applyFont="1" applyFill="1" applyBorder="1" applyAlignment="1">
      <alignment horizontal="center"/>
    </xf>
    <xf numFmtId="0" fontId="17" fillId="2" borderId="1" xfId="0" applyFont="1" applyFill="1" applyBorder="1" applyAlignment="1">
      <alignment vertical="center"/>
    </xf>
    <xf numFmtId="0" fontId="18" fillId="2" borderId="1" xfId="26" applyFont="1" applyFill="1" applyBorder="1" applyAlignment="1">
      <alignment horizontal="center" vertical="center"/>
    </xf>
    <xf numFmtId="166" fontId="18" fillId="2" borderId="1" xfId="17" applyNumberFormat="1" applyFont="1" applyFill="1" applyBorder="1" applyAlignment="1" applyProtection="1">
      <alignment horizontal="right"/>
      <protection hidden="1"/>
    </xf>
    <xf numFmtId="166" fontId="19" fillId="2" borderId="1" xfId="17" applyNumberFormat="1" applyFont="1" applyFill="1" applyBorder="1" applyAlignment="1" applyProtection="1">
      <alignment horizontal="right"/>
      <protection hidden="1"/>
    </xf>
    <xf numFmtId="3" fontId="13" fillId="2" borderId="1" xfId="26" applyNumberFormat="1" applyFont="1" applyFill="1" applyBorder="1" applyAlignment="1">
      <alignment vertical="center" wrapText="1"/>
    </xf>
    <xf numFmtId="0" fontId="13" fillId="0" borderId="2" xfId="26" applyFont="1" applyBorder="1" applyAlignment="1">
      <alignment horizontal="center" vertical="center" wrapText="1"/>
    </xf>
    <xf numFmtId="0" fontId="13" fillId="5" borderId="2" xfId="26" applyFont="1" applyFill="1" applyBorder="1" applyAlignment="1">
      <alignment horizontal="center" vertical="center" wrapText="1"/>
    </xf>
    <xf numFmtId="4" fontId="19" fillId="5" borderId="2" xfId="26" applyNumberFormat="1" applyFont="1" applyFill="1" applyBorder="1" applyAlignment="1">
      <alignment vertical="center" wrapText="1"/>
    </xf>
    <xf numFmtId="4" fontId="18" fillId="5" borderId="2" xfId="26" applyNumberFormat="1" applyFont="1" applyFill="1" applyBorder="1" applyAlignment="1">
      <alignment vertical="center" wrapText="1"/>
    </xf>
    <xf numFmtId="0" fontId="13" fillId="2" borderId="14" xfId="26" applyFont="1" applyFill="1" applyBorder="1" applyAlignment="1">
      <alignment horizontal="center" vertical="center" wrapText="1"/>
    </xf>
    <xf numFmtId="0" fontId="13" fillId="2" borderId="15" xfId="26" applyFont="1" applyFill="1" applyBorder="1" applyAlignment="1">
      <alignment horizontal="center" vertical="center" wrapText="1"/>
    </xf>
    <xf numFmtId="3" fontId="19" fillId="2" borderId="14" xfId="26" applyNumberFormat="1" applyFont="1" applyFill="1" applyBorder="1" applyAlignment="1">
      <alignment horizontal="right" vertical="center" wrapText="1"/>
    </xf>
    <xf numFmtId="3" fontId="13" fillId="2" borderId="15" xfId="53" applyNumberFormat="1" applyFont="1" applyFill="1" applyBorder="1" applyAlignment="1" applyProtection="1">
      <alignment shrinkToFit="1"/>
      <protection locked="0"/>
    </xf>
    <xf numFmtId="3" fontId="14" fillId="2" borderId="16" xfId="26" applyNumberFormat="1" applyFont="1" applyFill="1" applyBorder="1"/>
    <xf numFmtId="3" fontId="14" fillId="2" borderId="17" xfId="26" applyNumberFormat="1" applyFont="1" applyFill="1" applyBorder="1"/>
    <xf numFmtId="3" fontId="14" fillId="2" borderId="18" xfId="26" applyNumberFormat="1" applyFont="1" applyFill="1" applyBorder="1"/>
    <xf numFmtId="0" fontId="19" fillId="0" borderId="3" xfId="26" applyFont="1" applyFill="1" applyBorder="1" applyAlignment="1">
      <alignment horizontal="right" vertical="center" wrapText="1"/>
    </xf>
    <xf numFmtId="0" fontId="18" fillId="0" borderId="3" xfId="26" applyFont="1" applyFill="1" applyBorder="1" applyAlignment="1">
      <alignment horizontal="right" vertical="center" wrapText="1"/>
    </xf>
    <xf numFmtId="49" fontId="19" fillId="0" borderId="3" xfId="26" applyNumberFormat="1" applyFont="1" applyFill="1" applyBorder="1" applyAlignment="1">
      <alignment horizontal="right" vertical="top" wrapText="1"/>
    </xf>
    <xf numFmtId="49" fontId="18" fillId="0" borderId="3" xfId="26" applyNumberFormat="1" applyFont="1" applyFill="1" applyBorder="1" applyAlignment="1">
      <alignment horizontal="right" vertical="top" wrapText="1"/>
    </xf>
    <xf numFmtId="3" fontId="13" fillId="2" borderId="1" xfId="26" applyNumberFormat="1" applyFont="1" applyFill="1" applyBorder="1" applyAlignment="1">
      <alignment horizontal="right" vertical="center" wrapText="1"/>
    </xf>
    <xf numFmtId="3" fontId="18" fillId="2" borderId="14" xfId="26" applyNumberFormat="1" applyFont="1" applyFill="1" applyBorder="1" applyAlignment="1">
      <alignment horizontal="right" vertical="center" wrapText="1"/>
    </xf>
    <xf numFmtId="3" fontId="20" fillId="2" borderId="15" xfId="0" applyNumberFormat="1" applyFont="1" applyFill="1" applyBorder="1"/>
    <xf numFmtId="3" fontId="13" fillId="2" borderId="14" xfId="26" applyNumberFormat="1" applyFont="1" applyFill="1" applyBorder="1" applyAlignment="1">
      <alignment horizontal="right" vertical="center" wrapText="1"/>
    </xf>
    <xf numFmtId="3" fontId="13" fillId="2" borderId="14" xfId="26" applyNumberFormat="1" applyFont="1" applyFill="1" applyBorder="1" applyAlignment="1">
      <alignment horizontal="right" vertical="top" wrapText="1"/>
    </xf>
    <xf numFmtId="3" fontId="13" fillId="2" borderId="1" xfId="26" applyNumberFormat="1" applyFont="1" applyFill="1" applyBorder="1" applyAlignment="1">
      <alignment horizontal="right" vertical="top" wrapText="1"/>
    </xf>
    <xf numFmtId="3" fontId="20" fillId="2" borderId="15" xfId="0" applyNumberFormat="1" applyFont="1" applyFill="1" applyBorder="1" applyAlignment="1">
      <alignment horizontal="right" vertical="center"/>
    </xf>
    <xf numFmtId="0" fontId="8" fillId="2" borderId="1" xfId="26" applyFont="1" applyFill="1" applyBorder="1" applyAlignment="1">
      <alignment horizontal="center" vertical="center" wrapText="1"/>
    </xf>
    <xf numFmtId="0" fontId="13" fillId="2" borderId="1" xfId="26" applyFont="1" applyFill="1" applyBorder="1" applyAlignment="1">
      <alignment horizontal="center" vertical="center" wrapText="1"/>
    </xf>
    <xf numFmtId="0" fontId="13" fillId="2" borderId="3" xfId="26" applyFont="1" applyFill="1" applyBorder="1" applyAlignment="1">
      <alignment horizontal="center" vertical="center" wrapText="1"/>
    </xf>
    <xf numFmtId="0" fontId="13" fillId="2" borderId="19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3" fontId="19" fillId="0" borderId="0" xfId="26" applyNumberFormat="1" applyFont="1" applyFill="1"/>
    <xf numFmtId="0" fontId="19" fillId="0" borderId="0" xfId="26" applyFont="1" applyFill="1"/>
    <xf numFmtId="0" fontId="18" fillId="0" borderId="0" xfId="26" applyFont="1" applyFill="1"/>
    <xf numFmtId="0" fontId="14" fillId="0" borderId="0" xfId="26" applyFont="1" applyFill="1"/>
    <xf numFmtId="0" fontId="13" fillId="0" borderId="0" xfId="26" applyFont="1" applyFill="1"/>
    <xf numFmtId="166" fontId="14" fillId="0" borderId="0" xfId="26" applyNumberFormat="1" applyFont="1" applyFill="1" applyBorder="1"/>
    <xf numFmtId="3" fontId="8" fillId="2" borderId="1" xfId="12" applyNumberFormat="1" applyFont="1" applyFill="1" applyBorder="1"/>
    <xf numFmtId="4" fontId="13" fillId="2" borderId="19" xfId="26" applyNumberFormat="1" applyFont="1" applyFill="1" applyBorder="1" applyAlignment="1">
      <alignment horizontal="right" vertical="center" wrapText="1"/>
    </xf>
    <xf numFmtId="0" fontId="13" fillId="0" borderId="24" xfId="26" applyFont="1" applyBorder="1" applyAlignment="1">
      <alignment horizontal="center" vertical="center" wrapText="1"/>
    </xf>
    <xf numFmtId="0" fontId="13" fillId="2" borderId="14" xfId="26" applyFont="1" applyFill="1" applyBorder="1" applyAlignment="1">
      <alignment horizontal="left" vertical="center" wrapText="1"/>
    </xf>
    <xf numFmtId="3" fontId="14" fillId="4" borderId="15" xfId="26" applyNumberFormat="1" applyFont="1" applyFill="1" applyBorder="1" applyAlignment="1">
      <alignment horizontal="right" vertical="distributed" wrapText="1"/>
    </xf>
    <xf numFmtId="49" fontId="13" fillId="2" borderId="14" xfId="26" applyNumberFormat="1" applyFont="1" applyFill="1" applyBorder="1" applyAlignment="1">
      <alignment horizontal="left" vertical="top" wrapText="1"/>
    </xf>
    <xf numFmtId="0" fontId="14" fillId="2" borderId="16" xfId="26" applyFont="1" applyFill="1" applyBorder="1"/>
    <xf numFmtId="0" fontId="14" fillId="2" borderId="27" xfId="26" applyFont="1" applyFill="1" applyBorder="1"/>
    <xf numFmtId="3" fontId="14" fillId="5" borderId="28" xfId="26" applyNumberFormat="1" applyFont="1" applyFill="1" applyBorder="1"/>
    <xf numFmtId="3" fontId="14" fillId="5" borderId="17" xfId="26" applyNumberFormat="1" applyFont="1" applyFill="1" applyBorder="1"/>
    <xf numFmtId="3" fontId="14" fillId="2" borderId="17" xfId="26" applyNumberFormat="1" applyFont="1" applyFill="1" applyBorder="1" applyAlignment="1">
      <alignment horizontal="right"/>
    </xf>
    <xf numFmtId="0" fontId="14" fillId="2" borderId="17" xfId="26" applyFont="1" applyFill="1" applyBorder="1"/>
    <xf numFmtId="0" fontId="14" fillId="2" borderId="17" xfId="26" applyFont="1" applyFill="1" applyBorder="1" applyAlignment="1">
      <alignment horizontal="center"/>
    </xf>
    <xf numFmtId="165" fontId="14" fillId="2" borderId="17" xfId="26" applyNumberFormat="1" applyFont="1" applyFill="1" applyBorder="1"/>
    <xf numFmtId="4" fontId="14" fillId="2" borderId="17" xfId="26" applyNumberFormat="1" applyFont="1" applyFill="1" applyBorder="1"/>
    <xf numFmtId="168" fontId="14" fillId="3" borderId="18" xfId="26" applyNumberFormat="1" applyFont="1" applyFill="1" applyBorder="1"/>
    <xf numFmtId="0" fontId="13" fillId="2" borderId="1" xfId="26" applyFont="1" applyFill="1" applyBorder="1" applyAlignment="1">
      <alignment horizontal="center" vertical="center" wrapText="1"/>
    </xf>
    <xf numFmtId="3" fontId="20" fillId="2" borderId="1" xfId="0" applyNumberFormat="1" applyFont="1" applyFill="1" applyBorder="1"/>
    <xf numFmtId="3" fontId="20" fillId="2" borderId="1" xfId="0" applyNumberFormat="1" applyFont="1" applyFill="1" applyBorder="1" applyAlignment="1">
      <alignment horizontal="right" vertical="center"/>
    </xf>
    <xf numFmtId="0" fontId="13" fillId="2" borderId="1" xfId="26" applyFont="1" applyFill="1" applyBorder="1" applyAlignment="1">
      <alignment horizontal="center" vertical="center" wrapText="1"/>
    </xf>
    <xf numFmtId="3" fontId="20" fillId="2" borderId="1" xfId="53" applyNumberFormat="1" applyFont="1" applyFill="1" applyBorder="1" applyAlignment="1" applyProtection="1">
      <alignment shrinkToFit="1"/>
      <protection locked="0"/>
    </xf>
    <xf numFmtId="0" fontId="13" fillId="2" borderId="1" xfId="26" applyFont="1" applyFill="1" applyBorder="1" applyAlignment="1">
      <alignment horizontal="center" vertical="center" wrapText="1"/>
    </xf>
    <xf numFmtId="9" fontId="19" fillId="0" borderId="1" xfId="26" applyNumberFormat="1" applyFont="1" applyFill="1" applyBorder="1" applyAlignment="1">
      <alignment horizontal="center" vertical="center"/>
    </xf>
    <xf numFmtId="167" fontId="19" fillId="0" borderId="1" xfId="26" applyNumberFormat="1" applyFont="1" applyFill="1" applyBorder="1" applyAlignment="1">
      <alignment horizontal="center" vertical="center"/>
    </xf>
    <xf numFmtId="0" fontId="13" fillId="2" borderId="24" xfId="26" applyFont="1" applyFill="1" applyBorder="1" applyAlignment="1">
      <alignment horizontal="center" vertical="center" wrapText="1"/>
    </xf>
    <xf numFmtId="0" fontId="13" fillId="2" borderId="1" xfId="26" applyFont="1" applyFill="1" applyBorder="1" applyAlignment="1">
      <alignment horizontal="center" vertical="center" wrapText="1"/>
    </xf>
    <xf numFmtId="0" fontId="8" fillId="2" borderId="24" xfId="26" applyFont="1" applyFill="1" applyBorder="1" applyAlignment="1">
      <alignment horizontal="center" vertical="center" wrapText="1"/>
    </xf>
    <xf numFmtId="0" fontId="8" fillId="2" borderId="1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3" fillId="2" borderId="3" xfId="26" applyFont="1" applyFill="1" applyBorder="1" applyAlignment="1">
      <alignment horizontal="center" vertical="center" wrapText="1"/>
    </xf>
    <xf numFmtId="0" fontId="13" fillId="2" borderId="19" xfId="26" applyFont="1" applyFill="1" applyBorder="1" applyAlignment="1">
      <alignment horizontal="center" vertical="center" wrapText="1"/>
    </xf>
    <xf numFmtId="0" fontId="13" fillId="2" borderId="20" xfId="26" applyFont="1" applyFill="1" applyBorder="1" applyAlignment="1">
      <alignment horizontal="center" vertical="center" wrapText="1"/>
    </xf>
    <xf numFmtId="0" fontId="13" fillId="2" borderId="25" xfId="26" applyFont="1" applyFill="1" applyBorder="1" applyAlignment="1">
      <alignment horizontal="center" vertical="center" wrapText="1"/>
    </xf>
    <xf numFmtId="0" fontId="13" fillId="2" borderId="26" xfId="26" applyFont="1" applyFill="1" applyBorder="1" applyAlignment="1">
      <alignment horizontal="center" vertical="center" wrapText="1"/>
    </xf>
    <xf numFmtId="0" fontId="13" fillId="2" borderId="21" xfId="26" applyFont="1" applyFill="1" applyBorder="1" applyAlignment="1">
      <alignment horizontal="center" vertical="center" wrapText="1"/>
    </xf>
    <xf numFmtId="0" fontId="13" fillId="2" borderId="4" xfId="26" applyFont="1" applyFill="1" applyBorder="1" applyAlignment="1">
      <alignment horizontal="center" vertical="center" wrapText="1"/>
    </xf>
    <xf numFmtId="0" fontId="13" fillId="2" borderId="5" xfId="26" applyFont="1" applyFill="1" applyBorder="1" applyAlignment="1">
      <alignment horizontal="center" vertical="center" wrapText="1"/>
    </xf>
    <xf numFmtId="0" fontId="13" fillId="2" borderId="22" xfId="26" applyFont="1" applyFill="1" applyBorder="1" applyAlignment="1">
      <alignment horizontal="center" vertical="center" wrapText="1"/>
    </xf>
    <xf numFmtId="0" fontId="13" fillId="2" borderId="8" xfId="26" applyFont="1" applyFill="1" applyBorder="1" applyAlignment="1">
      <alignment horizontal="center" vertical="center" wrapText="1"/>
    </xf>
    <xf numFmtId="0" fontId="13" fillId="2" borderId="23" xfId="26" applyFont="1" applyFill="1" applyBorder="1" applyAlignment="1">
      <alignment horizontal="center" vertical="center" wrapText="1"/>
    </xf>
    <xf numFmtId="0" fontId="13" fillId="2" borderId="7" xfId="26" applyFont="1" applyFill="1" applyBorder="1" applyAlignment="1">
      <alignment horizontal="center" vertical="center" wrapText="1"/>
    </xf>
    <xf numFmtId="0" fontId="13" fillId="2" borderId="9" xfId="26" applyFont="1" applyFill="1" applyBorder="1" applyAlignment="1">
      <alignment horizontal="center" vertical="center" wrapText="1"/>
    </xf>
    <xf numFmtId="0" fontId="13" fillId="2" borderId="10" xfId="26" applyFont="1" applyFill="1" applyBorder="1" applyAlignment="1">
      <alignment horizontal="center" vertical="center" wrapText="1"/>
    </xf>
    <xf numFmtId="0" fontId="13" fillId="2" borderId="0" xfId="26" applyFont="1" applyFill="1" applyBorder="1" applyAlignment="1">
      <alignment horizontal="center" vertical="center" wrapText="1"/>
    </xf>
    <xf numFmtId="0" fontId="13" fillId="2" borderId="11" xfId="26" applyFont="1" applyFill="1" applyBorder="1" applyAlignment="1">
      <alignment horizontal="center" vertical="center" wrapText="1"/>
    </xf>
    <xf numFmtId="0" fontId="13" fillId="2" borderId="12" xfId="26" applyFont="1" applyFill="1" applyBorder="1" applyAlignment="1">
      <alignment horizontal="center" vertical="center" wrapText="1"/>
    </xf>
    <xf numFmtId="0" fontId="13" fillId="2" borderId="6" xfId="26" applyFont="1" applyFill="1" applyBorder="1" applyAlignment="1">
      <alignment horizontal="center" vertical="center" wrapText="1"/>
    </xf>
    <xf numFmtId="0" fontId="13" fillId="2" borderId="13" xfId="26" applyFont="1" applyFill="1" applyBorder="1" applyAlignment="1">
      <alignment horizontal="center" vertical="center" wrapText="1"/>
    </xf>
    <xf numFmtId="0" fontId="14" fillId="2" borderId="24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4" borderId="29" xfId="26" applyFont="1" applyFill="1" applyBorder="1" applyAlignment="1">
      <alignment horizontal="center" vertical="center" wrapText="1"/>
    </xf>
    <xf numFmtId="0" fontId="14" fillId="4" borderId="30" xfId="26" applyFont="1" applyFill="1" applyBorder="1" applyAlignment="1">
      <alignment horizontal="center" vertical="center" wrapText="1"/>
    </xf>
    <xf numFmtId="0" fontId="14" fillId="4" borderId="31" xfId="26" applyFont="1" applyFill="1" applyBorder="1" applyAlignment="1">
      <alignment horizontal="center" vertical="center" wrapText="1"/>
    </xf>
  </cellXfs>
  <cellStyles count="57">
    <cellStyle name="Normal_own-reg-rev" xfId="55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6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B21"/>
  <sheetViews>
    <sheetView tabSelected="1" zoomScale="90" zoomScaleNormal="90" zoomScaleSheetLayoutView="80" workbookViewId="0">
      <pane xSplit="1" topLeftCell="C1" activePane="topRight" state="frozen"/>
      <selection pane="topRight" activeCell="R8" sqref="R8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hidden="1" customWidth="1"/>
    <col min="5" max="6" width="9.7109375" style="2" customWidth="1"/>
    <col min="7" max="7" width="11.28515625" style="2" hidden="1" customWidth="1"/>
    <col min="8" max="8" width="11.85546875" style="2" customWidth="1"/>
    <col min="9" max="11" width="13" style="2" customWidth="1"/>
    <col min="12" max="12" width="9.28515625" style="2" customWidth="1"/>
    <col min="13" max="13" width="12.5703125" style="2" hidden="1" customWidth="1"/>
    <col min="14" max="14" width="10.7109375" style="2" hidden="1" customWidth="1"/>
    <col min="15" max="15" width="13.42578125" style="2" hidden="1" customWidth="1"/>
    <col min="16" max="17" width="17.140625" style="2" hidden="1" customWidth="1"/>
    <col min="18" max="18" width="14.140625" style="2" customWidth="1"/>
    <col min="19" max="19" width="13.42578125" style="2" customWidth="1"/>
    <col min="20" max="20" width="17.28515625" style="2" customWidth="1"/>
    <col min="21" max="21" width="12.28515625" style="2" customWidth="1"/>
    <col min="22" max="22" width="12.5703125" style="2" customWidth="1"/>
    <col min="23" max="23" width="13.140625" style="2" customWidth="1"/>
    <col min="24" max="24" width="10.42578125" style="2" customWidth="1"/>
    <col min="25" max="25" width="13.28515625" style="2" customWidth="1"/>
    <col min="26" max="26" width="14.42578125" style="2" customWidth="1"/>
    <col min="27" max="16384" width="9.140625" style="2"/>
  </cols>
  <sheetData>
    <row r="2" spans="1:28" s="1" customFormat="1" ht="33.75" customHeight="1">
      <c r="A2" s="87" t="s">
        <v>47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</row>
    <row r="3" spans="1:28" ht="16.5" thickBot="1">
      <c r="A3" s="2" t="s">
        <v>35</v>
      </c>
    </row>
    <row r="4" spans="1:28" ht="45.4" customHeight="1" thickBot="1">
      <c r="A4" s="90" t="s">
        <v>25</v>
      </c>
      <c r="B4" s="93" t="s">
        <v>26</v>
      </c>
      <c r="C4" s="96" t="s">
        <v>27</v>
      </c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61"/>
      <c r="Q4" s="61"/>
      <c r="R4" s="107" t="s">
        <v>46</v>
      </c>
      <c r="S4" s="107" t="s">
        <v>22</v>
      </c>
      <c r="T4" s="85" t="s">
        <v>15</v>
      </c>
      <c r="U4" s="83" t="s">
        <v>17</v>
      </c>
      <c r="V4" s="83" t="s">
        <v>16</v>
      </c>
      <c r="W4" s="83" t="s">
        <v>18</v>
      </c>
      <c r="X4" s="83" t="s">
        <v>11</v>
      </c>
      <c r="Y4" s="83" t="s">
        <v>12</v>
      </c>
      <c r="Z4" s="109" t="s">
        <v>50</v>
      </c>
    </row>
    <row r="5" spans="1:28" ht="124.35" customHeight="1">
      <c r="A5" s="91"/>
      <c r="B5" s="94"/>
      <c r="C5" s="99" t="s">
        <v>28</v>
      </c>
      <c r="D5" s="97"/>
      <c r="E5" s="97"/>
      <c r="F5" s="97"/>
      <c r="G5" s="100"/>
      <c r="H5" s="99" t="s">
        <v>29</v>
      </c>
      <c r="I5" s="97"/>
      <c r="J5" s="97"/>
      <c r="K5" s="97"/>
      <c r="L5" s="97"/>
      <c r="M5" s="97"/>
      <c r="N5" s="97"/>
      <c r="O5" s="100"/>
      <c r="P5" s="26"/>
      <c r="Q5" s="16"/>
      <c r="R5" s="108"/>
      <c r="S5" s="108"/>
      <c r="T5" s="86"/>
      <c r="U5" s="84"/>
      <c r="V5" s="84"/>
      <c r="W5" s="84"/>
      <c r="X5" s="84"/>
      <c r="Y5" s="84"/>
      <c r="Z5" s="110"/>
    </row>
    <row r="6" spans="1:28" ht="16.350000000000001" customHeight="1">
      <c r="A6" s="91"/>
      <c r="B6" s="94"/>
      <c r="C6" s="101"/>
      <c r="D6" s="102"/>
      <c r="E6" s="102"/>
      <c r="F6" s="102"/>
      <c r="G6" s="103"/>
      <c r="H6" s="101"/>
      <c r="I6" s="102"/>
      <c r="J6" s="102"/>
      <c r="K6" s="102"/>
      <c r="L6" s="102"/>
      <c r="M6" s="102"/>
      <c r="N6" s="102"/>
      <c r="O6" s="103"/>
      <c r="P6" s="26"/>
      <c r="Q6" s="16"/>
      <c r="R6" s="52">
        <v>1</v>
      </c>
      <c r="S6" s="52">
        <v>2</v>
      </c>
      <c r="T6" s="52">
        <v>3</v>
      </c>
      <c r="U6" s="52">
        <v>4</v>
      </c>
      <c r="V6" s="52">
        <v>5</v>
      </c>
      <c r="W6" s="52">
        <v>6</v>
      </c>
      <c r="X6" s="52">
        <v>7</v>
      </c>
      <c r="Y6" s="52">
        <v>8</v>
      </c>
      <c r="Z6" s="110"/>
    </row>
    <row r="7" spans="1:28" ht="39.75" customHeight="1">
      <c r="A7" s="91"/>
      <c r="B7" s="94"/>
      <c r="C7" s="104"/>
      <c r="D7" s="105"/>
      <c r="E7" s="105"/>
      <c r="F7" s="105"/>
      <c r="G7" s="106"/>
      <c r="H7" s="104"/>
      <c r="I7" s="105"/>
      <c r="J7" s="105"/>
      <c r="K7" s="105"/>
      <c r="L7" s="105"/>
      <c r="M7" s="105"/>
      <c r="N7" s="105"/>
      <c r="O7" s="106"/>
      <c r="P7" s="26"/>
      <c r="Q7" s="16"/>
      <c r="R7" s="49" t="s">
        <v>21</v>
      </c>
      <c r="S7" s="49" t="s">
        <v>30</v>
      </c>
      <c r="T7" s="48" t="s">
        <v>31</v>
      </c>
      <c r="U7" s="49"/>
      <c r="V7" s="20"/>
      <c r="W7" s="3" t="s">
        <v>43</v>
      </c>
      <c r="X7" s="49" t="s">
        <v>19</v>
      </c>
      <c r="Y7" s="21"/>
      <c r="Z7" s="110"/>
    </row>
    <row r="8" spans="1:28" ht="165" customHeight="1">
      <c r="A8" s="92"/>
      <c r="B8" s="95"/>
      <c r="C8" s="30" t="s">
        <v>52</v>
      </c>
      <c r="D8" s="50" t="s">
        <v>38</v>
      </c>
      <c r="E8" s="88" t="s">
        <v>23</v>
      </c>
      <c r="F8" s="89"/>
      <c r="G8" s="51" t="s">
        <v>45</v>
      </c>
      <c r="H8" s="78" t="s">
        <v>49</v>
      </c>
      <c r="I8" s="49" t="s">
        <v>39</v>
      </c>
      <c r="J8" s="80" t="s">
        <v>51</v>
      </c>
      <c r="K8" s="49" t="s">
        <v>44</v>
      </c>
      <c r="L8" s="49" t="s">
        <v>40</v>
      </c>
      <c r="M8" s="49" t="s">
        <v>36</v>
      </c>
      <c r="N8" s="49" t="s">
        <v>41</v>
      </c>
      <c r="O8" s="31" t="s">
        <v>37</v>
      </c>
      <c r="P8" s="27"/>
      <c r="Q8" s="13" t="s">
        <v>24</v>
      </c>
      <c r="R8" s="75" t="s">
        <v>48</v>
      </c>
      <c r="S8" s="75" t="s">
        <v>48</v>
      </c>
      <c r="T8" s="48" t="s">
        <v>20</v>
      </c>
      <c r="U8" s="49" t="s">
        <v>42</v>
      </c>
      <c r="V8" s="49" t="s">
        <v>13</v>
      </c>
      <c r="W8" s="3" t="s">
        <v>32</v>
      </c>
      <c r="X8" s="49" t="s">
        <v>33</v>
      </c>
      <c r="Y8" s="22" t="s">
        <v>34</v>
      </c>
      <c r="Z8" s="111"/>
    </row>
    <row r="9" spans="1:28" s="12" customFormat="1" ht="20.100000000000001" customHeight="1">
      <c r="A9" s="62" t="s">
        <v>0</v>
      </c>
      <c r="B9" s="37">
        <v>1517</v>
      </c>
      <c r="C9" s="44">
        <v>1363</v>
      </c>
      <c r="D9" s="41"/>
      <c r="E9" s="76">
        <v>18463.158216089483</v>
      </c>
      <c r="F9" s="43">
        <v>2244</v>
      </c>
      <c r="G9" s="60"/>
      <c r="H9" s="32">
        <v>18181</v>
      </c>
      <c r="I9" s="41">
        <v>469</v>
      </c>
      <c r="J9" s="41">
        <v>1099</v>
      </c>
      <c r="K9" s="79">
        <v>57.3</v>
      </c>
      <c r="L9" s="25">
        <v>677</v>
      </c>
      <c r="M9" s="25"/>
      <c r="N9" s="25"/>
      <c r="O9" s="33"/>
      <c r="P9" s="28">
        <f t="shared" ref="P9:P19" si="0">SUM(H9+I9+L9+M9+O9)/B9</f>
        <v>12.740276862228082</v>
      </c>
      <c r="Q9" s="14" t="e">
        <f t="shared" ref="Q9:Q19" si="1">SUM(P9/G9)</f>
        <v>#DIV/0!</v>
      </c>
      <c r="R9" s="41">
        <f>SUM(C9:G10)</f>
        <v>22070.158216089483</v>
      </c>
      <c r="S9" s="59">
        <f>SUM(H9:O9)</f>
        <v>20483.3</v>
      </c>
      <c r="T9" s="17">
        <f>SUM(S9/R9)</f>
        <v>0.928099372892912</v>
      </c>
      <c r="U9" s="10" t="str">
        <f>IF(T9&gt;$V$9,"да","нет")</f>
        <v>нет</v>
      </c>
      <c r="V9" s="81">
        <v>1</v>
      </c>
      <c r="W9" s="11" t="str">
        <f>IF(U9="да",SUM(R9*(T9-$V$9)),"-")</f>
        <v>-</v>
      </c>
      <c r="X9" s="82">
        <v>2370</v>
      </c>
      <c r="Y9" s="23" t="str">
        <f>IF(U9="да",SUM(W9*$X$20),"-")</f>
        <v>-</v>
      </c>
      <c r="Z9" s="63"/>
      <c r="AA9" s="53"/>
      <c r="AB9" s="54"/>
    </row>
    <row r="10" spans="1:28" s="9" customFormat="1" ht="20.100000000000001" hidden="1" customHeight="1">
      <c r="A10" s="62" t="s">
        <v>1</v>
      </c>
      <c r="B10" s="38">
        <v>471</v>
      </c>
      <c r="C10" s="42"/>
      <c r="D10" s="18"/>
      <c r="E10" s="76">
        <v>0</v>
      </c>
      <c r="F10" s="43"/>
      <c r="G10" s="60"/>
      <c r="H10" s="32"/>
      <c r="I10" s="41"/>
      <c r="J10" s="41"/>
      <c r="K10" s="79">
        <v>0</v>
      </c>
      <c r="L10" s="25"/>
      <c r="M10" s="25"/>
      <c r="N10" s="25"/>
      <c r="O10" s="33"/>
      <c r="P10" s="28">
        <f t="shared" si="0"/>
        <v>0</v>
      </c>
      <c r="Q10" s="14" t="e">
        <f t="shared" si="1"/>
        <v>#DIV/0!</v>
      </c>
      <c r="R10" s="41">
        <f t="shared" ref="R10" si="2">SUM(C10:F10)</f>
        <v>0</v>
      </c>
      <c r="S10" s="59">
        <f t="shared" ref="S10:S19" si="3">SUM(H10:O10)</f>
        <v>0</v>
      </c>
      <c r="T10" s="19"/>
      <c r="U10" s="7" t="str">
        <f t="shared" ref="U10:U19" si="4">IF(T10&gt;$V$9,"да","нет")</f>
        <v>нет</v>
      </c>
      <c r="V10" s="81"/>
      <c r="W10" s="8" t="str">
        <f>IF(U10="да",SUM(R10*(T10-$V$9)),"-")</f>
        <v>-</v>
      </c>
      <c r="X10" s="82"/>
      <c r="Y10" s="23" t="str">
        <f t="shared" ref="Y10:Y19" si="5">IF(U10="да",SUM(W10*$X$20),"-")</f>
        <v>-</v>
      </c>
      <c r="Z10" s="63"/>
      <c r="AA10" s="53"/>
      <c r="AB10" s="55"/>
    </row>
    <row r="11" spans="1:28" s="9" customFormat="1" ht="20.100000000000001" customHeight="1">
      <c r="A11" s="62" t="s">
        <v>2</v>
      </c>
      <c r="B11" s="38">
        <v>241</v>
      </c>
      <c r="C11" s="44">
        <v>119</v>
      </c>
      <c r="D11" s="18"/>
      <c r="E11" s="76">
        <v>10037.952672544445</v>
      </c>
      <c r="F11" s="43">
        <v>944</v>
      </c>
      <c r="G11" s="60"/>
      <c r="H11" s="32">
        <v>9500</v>
      </c>
      <c r="I11" s="41">
        <v>380</v>
      </c>
      <c r="J11" s="41">
        <v>766</v>
      </c>
      <c r="K11" s="79">
        <v>3.1</v>
      </c>
      <c r="L11" s="25">
        <v>451</v>
      </c>
      <c r="M11" s="25"/>
      <c r="N11" s="25"/>
      <c r="O11" s="33"/>
      <c r="P11" s="28">
        <f t="shared" si="0"/>
        <v>42.867219917012449</v>
      </c>
      <c r="Q11" s="14" t="e">
        <f t="shared" si="1"/>
        <v>#DIV/0!</v>
      </c>
      <c r="R11" s="41">
        <f>SUM(C11:G11)</f>
        <v>11100.952672544445</v>
      </c>
      <c r="S11" s="59">
        <f t="shared" si="3"/>
        <v>11100.1</v>
      </c>
      <c r="T11" s="19">
        <f t="shared" ref="T11:T19" si="6">SUM(S11/R11)</f>
        <v>0.99992318924604073</v>
      </c>
      <c r="U11" s="7" t="str">
        <f t="shared" si="4"/>
        <v>нет</v>
      </c>
      <c r="V11" s="81"/>
      <c r="W11" s="8" t="str">
        <f t="shared" ref="W11:W19" si="7">IF(U11="да",SUM(R11*(T11-$V$9)),"-")</f>
        <v>-</v>
      </c>
      <c r="X11" s="82"/>
      <c r="Y11" s="23" t="str">
        <f>IF(U11="да",SUM(W11*$X$20),"-")</f>
        <v>-</v>
      </c>
      <c r="Z11" s="63"/>
      <c r="AA11" s="53"/>
      <c r="AB11" s="53"/>
    </row>
    <row r="12" spans="1:28" s="12" customFormat="1" ht="20.100000000000001" customHeight="1">
      <c r="A12" s="62" t="s">
        <v>3</v>
      </c>
      <c r="B12" s="37">
        <v>2620</v>
      </c>
      <c r="C12" s="44">
        <v>6488</v>
      </c>
      <c r="D12" s="41"/>
      <c r="E12" s="76">
        <v>26822.294838583657</v>
      </c>
      <c r="F12" s="43">
        <v>3418</v>
      </c>
      <c r="G12" s="60"/>
      <c r="H12" s="32">
        <v>38000</v>
      </c>
      <c r="I12" s="41">
        <v>572</v>
      </c>
      <c r="J12" s="41">
        <v>7204</v>
      </c>
      <c r="K12" s="79">
        <v>22.7</v>
      </c>
      <c r="L12" s="25">
        <v>726</v>
      </c>
      <c r="M12" s="25"/>
      <c r="N12" s="25"/>
      <c r="O12" s="33"/>
      <c r="P12" s="28">
        <f t="shared" si="0"/>
        <v>14.999236641221374</v>
      </c>
      <c r="Q12" s="14" t="e">
        <f t="shared" si="1"/>
        <v>#DIV/0!</v>
      </c>
      <c r="R12" s="41">
        <f t="shared" ref="R12:R19" si="8">SUM(C12:G12)</f>
        <v>36728.294838583657</v>
      </c>
      <c r="S12" s="59">
        <f t="shared" si="3"/>
        <v>46524.7</v>
      </c>
      <c r="T12" s="17">
        <f t="shared" si="6"/>
        <v>1.2667263809678706</v>
      </c>
      <c r="U12" s="10" t="str">
        <f t="shared" si="4"/>
        <v>да</v>
      </c>
      <c r="V12" s="81"/>
      <c r="W12" s="11">
        <f t="shared" si="7"/>
        <v>9796.40516141634</v>
      </c>
      <c r="X12" s="82"/>
      <c r="Y12" s="24">
        <f t="shared" si="5"/>
        <v>2232.9595162128712</v>
      </c>
      <c r="Z12" s="63"/>
      <c r="AA12" s="53"/>
      <c r="AB12" s="53"/>
    </row>
    <row r="13" spans="1:28" s="9" customFormat="1" ht="20.100000000000001" customHeight="1">
      <c r="A13" s="62" t="s">
        <v>4</v>
      </c>
      <c r="B13" s="38">
        <v>1239</v>
      </c>
      <c r="C13" s="44">
        <v>1039</v>
      </c>
      <c r="D13" s="41"/>
      <c r="E13" s="76">
        <v>19710.988113369302</v>
      </c>
      <c r="F13" s="43">
        <v>1840</v>
      </c>
      <c r="G13" s="60"/>
      <c r="H13" s="32">
        <v>18943</v>
      </c>
      <c r="I13" s="41">
        <v>444</v>
      </c>
      <c r="J13" s="41">
        <v>1722</v>
      </c>
      <c r="K13" s="79">
        <v>8.4</v>
      </c>
      <c r="L13" s="25">
        <v>223</v>
      </c>
      <c r="M13" s="25"/>
      <c r="N13" s="25"/>
      <c r="O13" s="33"/>
      <c r="P13" s="29">
        <f t="shared" si="0"/>
        <v>15.8272800645682</v>
      </c>
      <c r="Q13" s="15" t="e">
        <f t="shared" si="1"/>
        <v>#DIV/0!</v>
      </c>
      <c r="R13" s="41">
        <f t="shared" si="8"/>
        <v>22589.988113369302</v>
      </c>
      <c r="S13" s="59">
        <f t="shared" si="3"/>
        <v>21340.400000000001</v>
      </c>
      <c r="T13" s="19">
        <f t="shared" si="6"/>
        <v>0.94468398535235332</v>
      </c>
      <c r="U13" s="7" t="str">
        <f t="shared" si="4"/>
        <v>нет</v>
      </c>
      <c r="V13" s="81"/>
      <c r="W13" s="8" t="str">
        <f t="shared" si="7"/>
        <v>-</v>
      </c>
      <c r="X13" s="82"/>
      <c r="Y13" s="23" t="str">
        <f t="shared" si="5"/>
        <v>-</v>
      </c>
      <c r="Z13" s="63"/>
      <c r="AA13" s="53"/>
      <c r="AB13" s="53"/>
    </row>
    <row r="14" spans="1:28" s="9" customFormat="1" ht="20.100000000000001" customHeight="1">
      <c r="A14" s="62" t="s">
        <v>5</v>
      </c>
      <c r="B14" s="38">
        <v>659</v>
      </c>
      <c r="C14" s="44">
        <v>1210</v>
      </c>
      <c r="D14" s="41"/>
      <c r="E14" s="76">
        <v>13989.32224151043</v>
      </c>
      <c r="F14" s="43">
        <v>1567</v>
      </c>
      <c r="G14" s="60"/>
      <c r="H14" s="32">
        <v>12111</v>
      </c>
      <c r="I14" s="41">
        <v>416</v>
      </c>
      <c r="J14" s="41">
        <v>2082</v>
      </c>
      <c r="K14" s="79">
        <v>12.4</v>
      </c>
      <c r="L14" s="25">
        <v>583</v>
      </c>
      <c r="M14" s="25"/>
      <c r="N14" s="25"/>
      <c r="O14" s="33"/>
      <c r="P14" s="28">
        <f t="shared" si="0"/>
        <v>19.893778452200305</v>
      </c>
      <c r="Q14" s="14" t="e">
        <f t="shared" si="1"/>
        <v>#DIV/0!</v>
      </c>
      <c r="R14" s="41">
        <f t="shared" si="8"/>
        <v>16766.322241510432</v>
      </c>
      <c r="S14" s="59">
        <f t="shared" si="3"/>
        <v>15204.4</v>
      </c>
      <c r="T14" s="19">
        <f t="shared" si="6"/>
        <v>0.90684169020422434</v>
      </c>
      <c r="U14" s="7" t="str">
        <f t="shared" si="4"/>
        <v>нет</v>
      </c>
      <c r="V14" s="81"/>
      <c r="W14" s="8" t="str">
        <f t="shared" si="7"/>
        <v>-</v>
      </c>
      <c r="X14" s="82"/>
      <c r="Y14" s="23" t="str">
        <f t="shared" si="5"/>
        <v>-</v>
      </c>
      <c r="Z14" s="63"/>
      <c r="AA14" s="53"/>
      <c r="AB14" s="53"/>
    </row>
    <row r="15" spans="1:28" s="12" customFormat="1" ht="20.100000000000001" customHeight="1">
      <c r="A15" s="62" t="s">
        <v>6</v>
      </c>
      <c r="B15" s="37">
        <v>1389</v>
      </c>
      <c r="C15" s="44">
        <v>2478</v>
      </c>
      <c r="D15" s="41"/>
      <c r="E15" s="76">
        <v>17557.404147394045</v>
      </c>
      <c r="F15" s="43">
        <v>1911</v>
      </c>
      <c r="G15" s="60"/>
      <c r="H15" s="32">
        <v>18274</v>
      </c>
      <c r="I15" s="41">
        <v>474</v>
      </c>
      <c r="J15" s="41">
        <v>979</v>
      </c>
      <c r="K15" s="79">
        <v>22.1</v>
      </c>
      <c r="L15" s="25">
        <v>451</v>
      </c>
      <c r="M15" s="25"/>
      <c r="N15" s="25"/>
      <c r="O15" s="33"/>
      <c r="P15" s="28">
        <f t="shared" si="0"/>
        <v>13.822174226061914</v>
      </c>
      <c r="Q15" s="14" t="e">
        <f t="shared" si="1"/>
        <v>#DIV/0!</v>
      </c>
      <c r="R15" s="41">
        <f t="shared" si="8"/>
        <v>21946.404147394045</v>
      </c>
      <c r="S15" s="59">
        <f t="shared" si="3"/>
        <v>20200.099999999999</v>
      </c>
      <c r="T15" s="17">
        <f t="shared" si="6"/>
        <v>0.92042868910707609</v>
      </c>
      <c r="U15" s="10" t="str">
        <f t="shared" si="4"/>
        <v>нет</v>
      </c>
      <c r="V15" s="81"/>
      <c r="W15" s="11" t="str">
        <f t="shared" si="7"/>
        <v>-</v>
      </c>
      <c r="X15" s="82"/>
      <c r="Y15" s="24" t="str">
        <f t="shared" si="5"/>
        <v>-</v>
      </c>
      <c r="Z15" s="63"/>
      <c r="AA15" s="53"/>
      <c r="AB15" s="53"/>
    </row>
    <row r="16" spans="1:28" s="12" customFormat="1" ht="20.100000000000001" customHeight="1">
      <c r="A16" s="64" t="s">
        <v>7</v>
      </c>
      <c r="B16" s="39">
        <v>1660</v>
      </c>
      <c r="C16" s="45">
        <v>6660</v>
      </c>
      <c r="D16" s="46"/>
      <c r="E16" s="76">
        <v>15411.382830623126</v>
      </c>
      <c r="F16" s="43">
        <v>1632</v>
      </c>
      <c r="G16" s="60"/>
      <c r="H16" s="32">
        <v>15796</v>
      </c>
      <c r="I16" s="41">
        <v>560</v>
      </c>
      <c r="J16" s="41">
        <v>1815</v>
      </c>
      <c r="K16" s="79">
        <v>25.5</v>
      </c>
      <c r="L16" s="25">
        <v>229</v>
      </c>
      <c r="M16" s="25"/>
      <c r="N16" s="25"/>
      <c r="O16" s="33"/>
      <c r="P16" s="28">
        <f t="shared" si="0"/>
        <v>9.9909638554216862</v>
      </c>
      <c r="Q16" s="14" t="e">
        <f t="shared" si="1"/>
        <v>#DIV/0!</v>
      </c>
      <c r="R16" s="41">
        <f t="shared" si="8"/>
        <v>23703.382830623126</v>
      </c>
      <c r="S16" s="59">
        <f t="shared" si="3"/>
        <v>18425.5</v>
      </c>
      <c r="T16" s="17">
        <f t="shared" si="6"/>
        <v>0.77733630392179853</v>
      </c>
      <c r="U16" s="10" t="str">
        <f t="shared" si="4"/>
        <v>нет</v>
      </c>
      <c r="V16" s="81"/>
      <c r="W16" s="11" t="str">
        <f t="shared" si="7"/>
        <v>-</v>
      </c>
      <c r="X16" s="82"/>
      <c r="Y16" s="24" t="str">
        <f t="shared" si="5"/>
        <v>-</v>
      </c>
      <c r="Z16" s="63"/>
      <c r="AA16" s="53"/>
      <c r="AB16" s="53"/>
    </row>
    <row r="17" spans="1:28" s="9" customFormat="1" ht="20.100000000000001" customHeight="1">
      <c r="A17" s="64" t="s">
        <v>8</v>
      </c>
      <c r="B17" s="40">
        <v>491</v>
      </c>
      <c r="C17" s="44">
        <v>456</v>
      </c>
      <c r="D17" s="41"/>
      <c r="E17" s="77">
        <v>12918.078126989009</v>
      </c>
      <c r="F17" s="47">
        <v>1363</v>
      </c>
      <c r="G17" s="60"/>
      <c r="H17" s="32">
        <v>13501.7</v>
      </c>
      <c r="I17" s="41">
        <v>439</v>
      </c>
      <c r="J17" s="41">
        <v>1117</v>
      </c>
      <c r="K17" s="79">
        <v>54.6</v>
      </c>
      <c r="L17" s="25">
        <v>226</v>
      </c>
      <c r="M17" s="25"/>
      <c r="N17" s="25"/>
      <c r="O17" s="33"/>
      <c r="P17" s="28">
        <f t="shared" si="0"/>
        <v>28.852749490835031</v>
      </c>
      <c r="Q17" s="14" t="e">
        <f t="shared" si="1"/>
        <v>#DIV/0!</v>
      </c>
      <c r="R17" s="41">
        <f t="shared" si="8"/>
        <v>14737.078126989009</v>
      </c>
      <c r="S17" s="59">
        <f t="shared" si="3"/>
        <v>15338.300000000001</v>
      </c>
      <c r="T17" s="19">
        <f t="shared" si="6"/>
        <v>1.0407965451380714</v>
      </c>
      <c r="U17" s="7" t="str">
        <f t="shared" si="4"/>
        <v>да</v>
      </c>
      <c r="V17" s="81"/>
      <c r="W17" s="8">
        <f t="shared" si="7"/>
        <v>601.22187301099189</v>
      </c>
      <c r="X17" s="82"/>
      <c r="Y17" s="23">
        <f t="shared" si="5"/>
        <v>137.04048378712878</v>
      </c>
      <c r="Z17" s="63"/>
      <c r="AA17" s="53"/>
      <c r="AB17" s="53"/>
    </row>
    <row r="18" spans="1:28" s="9" customFormat="1" ht="20.100000000000001" customHeight="1">
      <c r="A18" s="64" t="s">
        <v>9</v>
      </c>
      <c r="B18" s="40">
        <v>1627</v>
      </c>
      <c r="C18" s="45">
        <v>1634</v>
      </c>
      <c r="D18" s="46"/>
      <c r="E18" s="76">
        <v>16285.258771286657</v>
      </c>
      <c r="F18" s="43">
        <v>1813</v>
      </c>
      <c r="G18" s="60"/>
      <c r="H18" s="32">
        <v>16189</v>
      </c>
      <c r="I18" s="41">
        <v>469</v>
      </c>
      <c r="J18" s="41">
        <v>1832</v>
      </c>
      <c r="K18" s="79">
        <v>13.4</v>
      </c>
      <c r="L18" s="25">
        <v>225</v>
      </c>
      <c r="M18" s="25"/>
      <c r="N18" s="25"/>
      <c r="O18" s="33"/>
      <c r="P18" s="28">
        <f t="shared" si="0"/>
        <v>10.376767055931161</v>
      </c>
      <c r="Q18" s="14" t="e">
        <f t="shared" si="1"/>
        <v>#DIV/0!</v>
      </c>
      <c r="R18" s="41">
        <f t="shared" si="8"/>
        <v>19732.258771286659</v>
      </c>
      <c r="S18" s="59">
        <f>SUM(H18:O18)</f>
        <v>18728.400000000001</v>
      </c>
      <c r="T18" s="19">
        <f t="shared" si="6"/>
        <v>0.94912600818171822</v>
      </c>
      <c r="U18" s="7" t="str">
        <f t="shared" si="4"/>
        <v>нет</v>
      </c>
      <c r="V18" s="81"/>
      <c r="W18" s="8" t="str">
        <f>IF(U18="да",SUM(R18*(T18-$V$9)),"-")</f>
        <v>-</v>
      </c>
      <c r="X18" s="82"/>
      <c r="Y18" s="23" t="str">
        <f t="shared" si="5"/>
        <v>-</v>
      </c>
      <c r="Z18" s="63"/>
      <c r="AA18" s="53"/>
      <c r="AB18" s="53"/>
    </row>
    <row r="19" spans="1:28" s="9" customFormat="1" ht="20.100000000000001" customHeight="1">
      <c r="A19" s="64" t="s">
        <v>10</v>
      </c>
      <c r="B19" s="40">
        <v>758</v>
      </c>
      <c r="C19" s="45">
        <v>1048</v>
      </c>
      <c r="D19" s="46"/>
      <c r="E19" s="76">
        <v>7546.6600416098345</v>
      </c>
      <c r="F19" s="43">
        <v>822</v>
      </c>
      <c r="G19" s="60"/>
      <c r="H19" s="32">
        <v>6176</v>
      </c>
      <c r="I19" s="41">
        <v>439</v>
      </c>
      <c r="J19" s="41">
        <v>1195.9000000000001</v>
      </c>
      <c r="K19" s="79">
        <v>4.9000000000000004</v>
      </c>
      <c r="L19" s="25">
        <v>398</v>
      </c>
      <c r="M19" s="25"/>
      <c r="N19" s="25"/>
      <c r="O19" s="33"/>
      <c r="P19" s="28">
        <f t="shared" si="0"/>
        <v>9.2519788918205812</v>
      </c>
      <c r="Q19" s="14" t="e">
        <f t="shared" si="1"/>
        <v>#DIV/0!</v>
      </c>
      <c r="R19" s="41">
        <f t="shared" si="8"/>
        <v>9416.6600416098336</v>
      </c>
      <c r="S19" s="59">
        <f t="shared" si="3"/>
        <v>8213.7999999999993</v>
      </c>
      <c r="T19" s="19">
        <f t="shared" si="6"/>
        <v>0.87226256057936669</v>
      </c>
      <c r="U19" s="7" t="str">
        <f t="shared" si="4"/>
        <v>нет</v>
      </c>
      <c r="V19" s="81"/>
      <c r="W19" s="8" t="str">
        <f t="shared" si="7"/>
        <v>-</v>
      </c>
      <c r="X19" s="82"/>
      <c r="Y19" s="23" t="str">
        <f t="shared" si="5"/>
        <v>-</v>
      </c>
      <c r="Z19" s="63"/>
      <c r="AA19" s="53"/>
      <c r="AB19" s="53"/>
    </row>
    <row r="20" spans="1:28" s="4" customFormat="1" ht="20.100000000000001" customHeight="1" thickBot="1">
      <c r="A20" s="65" t="s">
        <v>14</v>
      </c>
      <c r="B20" s="66">
        <f t="shared" ref="B20:G20" si="9">SUM(B9:B19)</f>
        <v>12672</v>
      </c>
      <c r="C20" s="34">
        <f t="shared" si="9"/>
        <v>22495</v>
      </c>
      <c r="D20" s="35">
        <f t="shared" si="9"/>
        <v>0</v>
      </c>
      <c r="E20" s="35">
        <f t="shared" si="9"/>
        <v>158742.5</v>
      </c>
      <c r="F20" s="36">
        <f t="shared" si="9"/>
        <v>17554</v>
      </c>
      <c r="G20" s="36">
        <f t="shared" si="9"/>
        <v>0</v>
      </c>
      <c r="H20" s="34">
        <f t="shared" ref="H20:O20" si="10">SUM(H9:H19)</f>
        <v>166671.70000000001</v>
      </c>
      <c r="I20" s="35">
        <f t="shared" si="10"/>
        <v>4662</v>
      </c>
      <c r="J20" s="35">
        <f t="shared" si="10"/>
        <v>19811.900000000001</v>
      </c>
      <c r="K20" s="35">
        <f>SUM(K9:K19)</f>
        <v>224.4</v>
      </c>
      <c r="L20" s="35">
        <f t="shared" si="10"/>
        <v>4189</v>
      </c>
      <c r="M20" s="35">
        <f t="shared" si="10"/>
        <v>0</v>
      </c>
      <c r="N20" s="35">
        <f t="shared" si="10"/>
        <v>0</v>
      </c>
      <c r="O20" s="36">
        <f t="shared" si="10"/>
        <v>0</v>
      </c>
      <c r="P20" s="67"/>
      <c r="Q20" s="68"/>
      <c r="R20" s="69">
        <f>SUM(R9:R19)</f>
        <v>198791.50000000003</v>
      </c>
      <c r="S20" s="69">
        <f>SUM(S9:S19)</f>
        <v>195558.99999999997</v>
      </c>
      <c r="T20" s="35"/>
      <c r="U20" s="70"/>
      <c r="V20" s="71"/>
      <c r="W20" s="35">
        <f>SUM(W9:W19)</f>
        <v>10397.627034427333</v>
      </c>
      <c r="X20" s="72">
        <f>SUM(X9/W20)</f>
        <v>0.22793662363082942</v>
      </c>
      <c r="Y20" s="73">
        <f>SUM(Y9:Y19)</f>
        <v>2370</v>
      </c>
      <c r="Z20" s="74">
        <f>SUM(Z9:Z19)</f>
        <v>0</v>
      </c>
      <c r="AA20" s="58"/>
      <c r="AB20" s="56"/>
    </row>
    <row r="21" spans="1:28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6"/>
      <c r="AA21" s="57"/>
      <c r="AB21" s="57"/>
    </row>
  </sheetData>
  <mergeCells count="18">
    <mergeCell ref="T4:T5"/>
    <mergeCell ref="U4:U5"/>
    <mergeCell ref="A2:Z2"/>
    <mergeCell ref="E8:F8"/>
    <mergeCell ref="A4:A8"/>
    <mergeCell ref="B4:B8"/>
    <mergeCell ref="C4:O4"/>
    <mergeCell ref="H5:O7"/>
    <mergeCell ref="R4:R5"/>
    <mergeCell ref="S4:S5"/>
    <mergeCell ref="C5:G7"/>
    <mergeCell ref="Z4:Z8"/>
    <mergeCell ref="V9:V19"/>
    <mergeCell ref="X9:X19"/>
    <mergeCell ref="W4:W5"/>
    <mergeCell ref="X4:X5"/>
    <mergeCell ref="Y4:Y5"/>
    <mergeCell ref="V4:V5"/>
  </mergeCells>
  <pageMargins left="0.27559055118110237" right="0.19685039370078741" top="0.43307086614173229" bottom="0.24" header="0.31496062992125984" footer="0.18"/>
  <pageSetup paperSize="9" scale="49" orientation="landscape" r:id="rId1"/>
  <rowBreaks count="1" manualBreakCount="1">
    <brk id="20" max="21" man="1"/>
  </rowBreaks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Дуда Ольга Владимировна</cp:lastModifiedBy>
  <cp:lastPrinted>2024-10-23T08:44:01Z</cp:lastPrinted>
  <dcterms:created xsi:type="dcterms:W3CDTF">2009-05-06T07:32:52Z</dcterms:created>
  <dcterms:modified xsi:type="dcterms:W3CDTF">2025-11-18T08:24:03Z</dcterms:modified>
</cp:coreProperties>
</file>